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Загрузки uFiler\Проект Бюджета 2026\"/>
    </mc:Choice>
  </mc:AlternateContent>
  <xr:revisionPtr revIDLastSave="0" documentId="13_ncr:1_{A3C4D60F-DAF3-4025-8157-37D4C051085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Z7" i="1" l="1"/>
  <c r="AA7" i="1" s="1"/>
  <c r="X7" i="1"/>
  <c r="U7" i="1"/>
  <c r="R7" i="1"/>
  <c r="O7" i="1"/>
  <c r="L7" i="1"/>
  <c r="I7" i="1"/>
  <c r="F7" i="1"/>
  <c r="AA6" i="1"/>
  <c r="X6" i="1"/>
  <c r="U6" i="1"/>
  <c r="R6" i="1"/>
  <c r="O6" i="1"/>
  <c r="L6" i="1"/>
  <c r="I6" i="1"/>
  <c r="F6" i="1"/>
</calcChain>
</file>

<file path=xl/sharedStrings.xml><?xml version="1.0" encoding="utf-8"?>
<sst xmlns="http://schemas.openxmlformats.org/spreadsheetml/2006/main" count="37" uniqueCount="16">
  <si>
    <t>Ожидаемое исполнение расходной части бюджета</t>
  </si>
  <si>
    <t xml:space="preserve"> Гилевского сельсовета Искитимского района за 2025 год</t>
  </si>
  <si>
    <t>Наименование муниципальных районов (городских округов)</t>
  </si>
  <si>
    <t>Всего расходов</t>
  </si>
  <si>
    <t>ОБЩЕГОСУДАРСТВЕННЫЕ ВОПРОСЫ(0100)</t>
  </si>
  <si>
    <t>НАЦИОНАЛЬНАЯ ОБОРОНА(0200)</t>
  </si>
  <si>
    <t>НАЦИОНАЛЬНАЯ БЕЗОПАСНОСТЬ И ПРАВООХРАНИТЕЛЬНАЯ ДЕЯТЕЛЬНОСТЬ(0300)</t>
  </si>
  <si>
    <t>НАЦИОНАЛЬНАЯ ЭКОНОМИКА(0400)</t>
  </si>
  <si>
    <t>ЖИЛИЩНО-КОММУНАЛЬНОЕ ХОЗЯЙСТВО(0500)</t>
  </si>
  <si>
    <t>КУЛЬТУРА, КИНЕМАТОГРАФИЯ(0800)</t>
  </si>
  <si>
    <t>СОЦИАЛЬНАЯ ПОЛИТИКА(1000)</t>
  </si>
  <si>
    <t>план на 01.11.2025</t>
  </si>
  <si>
    <t>ожидаемое</t>
  </si>
  <si>
    <t xml:space="preserve">% </t>
  </si>
  <si>
    <t xml:space="preserve"> Гилевский сельсовет Искитимского района, всего</t>
  </si>
  <si>
    <t>Муниципальные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</si>
</sst>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64"/>
      <name val="Calibri"/>
      <scheme val="minor"/>
    </font>
    <font>
      <sz val="11"/>
      <color indexed="64"/>
      <name val="Calibri"/>
    </font>
    <font>
      <b/>
      <sz val="8"/>
      <color indexed="64"/>
      <name val="Arial"/>
      <family val="2"/>
      <charset val="204"/>
    </font>
    <font>
      <sz val="8"/>
      <color indexed="64"/>
      <name val="Calibri"/>
      <family val="2"/>
      <charset val="204"/>
      <scheme val="minor"/>
    </font>
    <font>
      <sz val="8"/>
      <color indexed="6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64" fontId="4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I1" workbookViewId="0">
      <selection activeCell="E18" sqref="E18"/>
    </sheetView>
  </sheetViews>
  <sheetFormatPr defaultRowHeight="14.4" x14ac:dyDescent="0.3"/>
  <cols>
    <col min="1" max="1" width="9.109375" customWidth="1"/>
    <col min="2" max="2" width="7" customWidth="1"/>
    <col min="3" max="3" width="7.77734375" hidden="1" customWidth="1"/>
    <col min="4" max="4" width="13.88671875" hidden="1" customWidth="1"/>
    <col min="5" max="5" width="13.33203125" customWidth="1"/>
    <col min="6" max="6" width="12.77734375" bestFit="1" customWidth="1"/>
    <col min="7" max="7" width="6.109375" customWidth="1"/>
    <col min="8" max="8" width="11.88671875" customWidth="1"/>
    <col min="9" max="9" width="11.5546875" customWidth="1"/>
    <col min="10" max="10" width="5.44140625" customWidth="1"/>
    <col min="11" max="11" width="10.6640625" customWidth="1"/>
    <col min="12" max="12" width="11.33203125" customWidth="1"/>
    <col min="13" max="13" width="5.33203125" customWidth="1"/>
    <col min="14" max="14" width="10.109375" customWidth="1"/>
    <col min="15" max="15" width="10.5546875" customWidth="1"/>
    <col min="16" max="16" width="5.5546875" customWidth="1"/>
    <col min="17" max="17" width="11.6640625" customWidth="1"/>
    <col min="18" max="18" width="13.33203125" customWidth="1"/>
    <col min="19" max="19" width="5.5546875" customWidth="1"/>
    <col min="20" max="20" width="11.77734375" bestFit="1" customWidth="1"/>
    <col min="21" max="21" width="11.6640625" customWidth="1"/>
    <col min="22" max="22" width="7.109375" customWidth="1"/>
    <col min="23" max="23" width="14" customWidth="1"/>
    <col min="24" max="24" width="15" customWidth="1"/>
    <col min="25" max="25" width="5.88671875" customWidth="1"/>
    <col min="26" max="27" width="12" customWidth="1"/>
    <col min="28" max="28" width="6.77734375" customWidth="1"/>
  </cols>
  <sheetData>
    <row r="1" spans="1:28" ht="14.4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4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4.4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6" customFormat="1" ht="48.75" customHeight="1" x14ac:dyDescent="0.2">
      <c r="A4" s="2" t="s">
        <v>2</v>
      </c>
      <c r="B4" s="2"/>
      <c r="C4" s="2"/>
      <c r="D4" s="2"/>
      <c r="E4" s="2" t="s">
        <v>3</v>
      </c>
      <c r="F4" s="2"/>
      <c r="G4" s="2"/>
      <c r="H4" s="2" t="s">
        <v>4</v>
      </c>
      <c r="I4" s="2"/>
      <c r="J4" s="2"/>
      <c r="K4" s="2" t="s">
        <v>5</v>
      </c>
      <c r="L4" s="2"/>
      <c r="M4" s="2"/>
      <c r="N4" s="2" t="s">
        <v>6</v>
      </c>
      <c r="O4" s="2"/>
      <c r="P4" s="2"/>
      <c r="Q4" s="2" t="s">
        <v>7</v>
      </c>
      <c r="R4" s="2"/>
      <c r="S4" s="2"/>
      <c r="T4" s="2" t="s">
        <v>8</v>
      </c>
      <c r="U4" s="2"/>
      <c r="V4" s="2"/>
      <c r="W4" s="2" t="s">
        <v>9</v>
      </c>
      <c r="X4" s="2"/>
      <c r="Y4" s="2"/>
      <c r="Z4" s="3" t="s">
        <v>10</v>
      </c>
      <c r="AA4" s="4"/>
      <c r="AB4" s="5"/>
    </row>
    <row r="5" spans="1:28" s="6" customFormat="1" ht="47.25" customHeight="1" x14ac:dyDescent="0.2">
      <c r="A5" s="2"/>
      <c r="B5" s="2"/>
      <c r="C5" s="2"/>
      <c r="D5" s="2"/>
      <c r="E5" s="7" t="s">
        <v>11</v>
      </c>
      <c r="F5" s="7" t="s">
        <v>12</v>
      </c>
      <c r="G5" s="7" t="s">
        <v>13</v>
      </c>
      <c r="H5" s="7" t="s">
        <v>11</v>
      </c>
      <c r="I5" s="7" t="s">
        <v>12</v>
      </c>
      <c r="J5" s="7" t="s">
        <v>13</v>
      </c>
      <c r="K5" s="7" t="s">
        <v>11</v>
      </c>
      <c r="L5" s="7" t="s">
        <v>12</v>
      </c>
      <c r="M5" s="7" t="s">
        <v>13</v>
      </c>
      <c r="N5" s="7" t="s">
        <v>11</v>
      </c>
      <c r="O5" s="7" t="s">
        <v>12</v>
      </c>
      <c r="P5" s="7" t="s">
        <v>13</v>
      </c>
      <c r="Q5" s="7" t="s">
        <v>11</v>
      </c>
      <c r="R5" s="7" t="s">
        <v>12</v>
      </c>
      <c r="S5" s="7" t="s">
        <v>13</v>
      </c>
      <c r="T5" s="7" t="s">
        <v>11</v>
      </c>
      <c r="U5" s="7" t="s">
        <v>12</v>
      </c>
      <c r="V5" s="7" t="s">
        <v>13</v>
      </c>
      <c r="W5" s="7" t="s">
        <v>11</v>
      </c>
      <c r="X5" s="7" t="s">
        <v>12</v>
      </c>
      <c r="Y5" s="7" t="s">
        <v>13</v>
      </c>
      <c r="Z5" s="7" t="s">
        <v>11</v>
      </c>
      <c r="AA5" s="7" t="s">
        <v>12</v>
      </c>
      <c r="AB5" s="7" t="s">
        <v>13</v>
      </c>
    </row>
    <row r="6" spans="1:28" s="6" customFormat="1" ht="45" customHeight="1" x14ac:dyDescent="0.2">
      <c r="A6" s="2" t="s">
        <v>14</v>
      </c>
      <c r="B6" s="2"/>
      <c r="C6" s="2"/>
      <c r="D6" s="2"/>
      <c r="E6" s="8">
        <v>24169400.199999999</v>
      </c>
      <c r="F6" s="8">
        <f>E6</f>
        <v>24169400.199999999</v>
      </c>
      <c r="G6" s="9">
        <v>100</v>
      </c>
      <c r="H6" s="8">
        <v>7752256.2000000002</v>
      </c>
      <c r="I6" s="10">
        <f>H6</f>
        <v>7752256.2000000002</v>
      </c>
      <c r="J6" s="9">
        <v>100</v>
      </c>
      <c r="K6" s="8">
        <v>196500</v>
      </c>
      <c r="L6" s="10">
        <f>K6</f>
        <v>196500</v>
      </c>
      <c r="M6" s="9">
        <v>100</v>
      </c>
      <c r="N6" s="8">
        <v>151680.4</v>
      </c>
      <c r="O6" s="10">
        <f>N6</f>
        <v>151680.4</v>
      </c>
      <c r="P6" s="9">
        <v>100</v>
      </c>
      <c r="Q6" s="8">
        <v>2408652.7799999998</v>
      </c>
      <c r="R6" s="10">
        <f>Q6</f>
        <v>2408652.7799999998</v>
      </c>
      <c r="S6" s="9">
        <v>100</v>
      </c>
      <c r="T6" s="8">
        <v>1951100</v>
      </c>
      <c r="U6" s="10">
        <f>T6</f>
        <v>1951100</v>
      </c>
      <c r="V6" s="9">
        <v>100</v>
      </c>
      <c r="W6" s="8">
        <v>11172310.82</v>
      </c>
      <c r="X6" s="10">
        <f>W6</f>
        <v>11172310.82</v>
      </c>
      <c r="Y6" s="9">
        <v>100</v>
      </c>
      <c r="Z6" s="8">
        <v>536900</v>
      </c>
      <c r="AA6" s="10">
        <f>Z6</f>
        <v>536900</v>
      </c>
      <c r="AB6" s="9">
        <v>100</v>
      </c>
    </row>
    <row r="7" spans="1:28" s="6" customFormat="1" ht="28.8" customHeight="1" x14ac:dyDescent="0.2">
      <c r="A7" s="11" t="s">
        <v>15</v>
      </c>
      <c r="B7" s="12"/>
      <c r="C7" s="12"/>
      <c r="D7" s="13"/>
      <c r="E7" s="14">
        <v>24169400.199999999</v>
      </c>
      <c r="F7" s="14">
        <f>E7</f>
        <v>24169400.199999999</v>
      </c>
      <c r="G7" s="9">
        <v>100</v>
      </c>
      <c r="H7" s="14">
        <v>7752256.2000000002</v>
      </c>
      <c r="I7" s="14">
        <f>H7</f>
        <v>7752256.2000000002</v>
      </c>
      <c r="J7" s="9">
        <v>100</v>
      </c>
      <c r="K7" s="14">
        <v>196500</v>
      </c>
      <c r="L7" s="14">
        <f>K7</f>
        <v>196500</v>
      </c>
      <c r="M7" s="9">
        <v>100</v>
      </c>
      <c r="N7" s="14">
        <v>151680.4</v>
      </c>
      <c r="O7" s="14">
        <f>N7</f>
        <v>151680.4</v>
      </c>
      <c r="P7" s="9">
        <v>100</v>
      </c>
      <c r="Q7" s="14">
        <v>2408652.7799999998</v>
      </c>
      <c r="R7" s="14">
        <f>Q7</f>
        <v>2408652.7799999998</v>
      </c>
      <c r="S7" s="9">
        <v>100</v>
      </c>
      <c r="T7" s="14">
        <v>1951100</v>
      </c>
      <c r="U7" s="14">
        <f>T7</f>
        <v>1951100</v>
      </c>
      <c r="V7" s="9">
        <v>100</v>
      </c>
      <c r="W7" s="14">
        <v>11172310.82</v>
      </c>
      <c r="X7" s="14">
        <f>W7</f>
        <v>11172310.82</v>
      </c>
      <c r="Y7" s="9">
        <v>100</v>
      </c>
      <c r="Z7" s="14">
        <f>Z6</f>
        <v>536900</v>
      </c>
      <c r="AA7" s="14">
        <f>Z7</f>
        <v>536900</v>
      </c>
      <c r="AB7" s="9">
        <v>100</v>
      </c>
    </row>
    <row r="8" spans="1:28" ht="14.4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</sheetData>
  <mergeCells count="11">
    <mergeCell ref="A7:D7"/>
    <mergeCell ref="Q4:S4"/>
    <mergeCell ref="T4:V4"/>
    <mergeCell ref="W4:Y4"/>
    <mergeCell ref="Z4:AB4"/>
    <mergeCell ref="A6:D6"/>
    <mergeCell ref="A4:D5"/>
    <mergeCell ref="E4:G4"/>
    <mergeCell ref="H4:J4"/>
    <mergeCell ref="K4:M4"/>
    <mergeCell ref="N4:P4"/>
  </mergeCells>
  <pageMargins left="0.7" right="0.7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revision>1</cp:revision>
  <cp:lastPrinted>2025-11-11T09:34:35Z</cp:lastPrinted>
  <dcterms:created xsi:type="dcterms:W3CDTF">2025-11-10T07:55:17Z</dcterms:created>
  <dcterms:modified xsi:type="dcterms:W3CDTF">2025-11-11T09:39:00Z</dcterms:modified>
</cp:coreProperties>
</file>